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0490" windowHeight="7530"/>
  </bookViews>
  <sheets>
    <sheet name="Lis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0" i="1"/>
  <c r="G88"/>
  <c r="G85"/>
  <c r="G83"/>
  <c r="G81"/>
  <c r="G80"/>
  <c r="G79"/>
  <c r="G78"/>
  <c r="G77"/>
  <c r="G76"/>
  <c r="G73"/>
  <c r="G72"/>
  <c r="G71"/>
  <c r="G70"/>
  <c r="G68"/>
  <c r="G66"/>
  <c r="G64"/>
  <c r="G54"/>
  <c r="G32"/>
  <c r="G31"/>
  <c r="G30"/>
  <c r="G29"/>
  <c r="G27"/>
  <c r="G26"/>
  <c r="G25"/>
  <c r="G24"/>
  <c r="G23"/>
  <c r="G22"/>
  <c r="G21"/>
  <c r="G20"/>
  <c r="G16"/>
  <c r="G17"/>
  <c r="G18"/>
  <c r="G19"/>
  <c r="G13"/>
  <c r="G11"/>
  <c r="G8"/>
  <c r="G6"/>
  <c r="G3"/>
  <c r="G84" l="1"/>
  <c r="G75"/>
  <c r="G15"/>
  <c r="G2"/>
</calcChain>
</file>

<file path=xl/sharedStrings.xml><?xml version="1.0" encoding="utf-8"?>
<sst xmlns="http://schemas.openxmlformats.org/spreadsheetml/2006/main" count="234" uniqueCount="164">
  <si>
    <t>564851111R00</t>
  </si>
  <si>
    <t>Podklad ze štěrkodrti po zhutnění tloušťky 15cm</t>
  </si>
  <si>
    <t>chodník : 9</t>
  </si>
  <si>
    <t>pojizná dlažba : 109</t>
  </si>
  <si>
    <t>567122114R00</t>
  </si>
  <si>
    <t>596215021R00</t>
  </si>
  <si>
    <t>Kladení zámkové dlažby tl. 6 cm do drtě tl. 4 cm</t>
  </si>
  <si>
    <t>Dlažba sklad. HOLLAND I 20x10x6 přírodní</t>
  </si>
  <si>
    <t>59245110R</t>
  </si>
  <si>
    <t>pojizná dlažba : 109*1,02</t>
  </si>
  <si>
    <t>Dlažba sklad. HOLLAND I 20x10x6 červená</t>
  </si>
  <si>
    <t>chodník : 9*1,02</t>
  </si>
  <si>
    <t>59245111R</t>
  </si>
  <si>
    <t>m2</t>
  </si>
  <si>
    <t>Díl:</t>
  </si>
  <si>
    <t>Komunikace</t>
  </si>
  <si>
    <t>P.č.</t>
  </si>
  <si>
    <t>Číslo položky</t>
  </si>
  <si>
    <t>Název položky</t>
  </si>
  <si>
    <t>MJ</t>
  </si>
  <si>
    <t>množství</t>
  </si>
  <si>
    <t>cena / MJ</t>
  </si>
  <si>
    <t>Celkem</t>
  </si>
  <si>
    <t>Podklad z kameniva zpev. cementem KZC 1 tl. 15 cm</t>
  </si>
  <si>
    <t>Trubní vedení</t>
  </si>
  <si>
    <t>m</t>
  </si>
  <si>
    <t>871313121RT2</t>
  </si>
  <si>
    <t>u</t>
  </si>
  <si>
    <t>Montáž trub z plastu, gumový kroužek, DN 150, včetně dodávky trub PVC hrdlových 160x4,0x5000</t>
  </si>
  <si>
    <t>877353121RT5</t>
  </si>
  <si>
    <t>kus</t>
  </si>
  <si>
    <t>877353121RT6</t>
  </si>
  <si>
    <t>877353121RT7</t>
  </si>
  <si>
    <t>877313126R00</t>
  </si>
  <si>
    <t>Montáž víčka nebo zátky plast. gum. kroužek DN 150</t>
  </si>
  <si>
    <t>Montáž tvarovek odboč. plast. gum. kroužek DN 200, včetně dodávky odbočky PVC 160/110 mm</t>
  </si>
  <si>
    <t>Montáž tvarovek odboč. plast. gum. kroužek DN 200, včetně dodávky odbočky PVC 160/140 mm</t>
  </si>
  <si>
    <t>Montáž tvarovek odboč. plast. gum. kroužek DN 200, včetně dodávky odbočky PVC 160/160 mm</t>
  </si>
  <si>
    <t>877313123R00</t>
  </si>
  <si>
    <t>Montáž tvarovek jednoos. plast. gum.kroužek DN 150</t>
  </si>
  <si>
    <t>892571111R00</t>
  </si>
  <si>
    <t>Zkouška těsnosti kanalizace DN do 200, vodou</t>
  </si>
  <si>
    <t>892573111R00</t>
  </si>
  <si>
    <t>Zabezpečení konců kanal. potrubí DN do 200, vodou</t>
  </si>
  <si>
    <t>894411111RT2</t>
  </si>
  <si>
    <t>Zřízení šachet z dílců,dno C 25/30, potrubí DN 200, včetně dílců TBS-Q 100/50 PS a TBR-Q 100-63/58 KPS</t>
  </si>
  <si>
    <t>894412411R00</t>
  </si>
  <si>
    <t>Osazení železobeton. skruží přechod. 100/80/120/10</t>
  </si>
  <si>
    <t>895941311RT2</t>
  </si>
  <si>
    <t>Zřízení vpusti uliční z dílců typ UVB - 50, včetně dodávky dílců pro uliční vpusti TBV</t>
  </si>
  <si>
    <t>899103111RT2</t>
  </si>
  <si>
    <t>Osazení poklopu s rámem do 150 kg, včetně dodávky poklopu lit. kruhového D 600</t>
  </si>
  <si>
    <t>1+1</t>
  </si>
  <si>
    <t>899203111RT2</t>
  </si>
  <si>
    <t>Osazení mříží litinových s rámem do 150 kg, včetně dodávky vtokové mříže 500 x 500 mm, C250</t>
  </si>
  <si>
    <t>8001</t>
  </si>
  <si>
    <t>Montáž odpadní jímky</t>
  </si>
  <si>
    <t>8002</t>
  </si>
  <si>
    <t xml:space="preserve">Napojení kanalizace DN 150 na stávající </t>
  </si>
  <si>
    <t>831350012RAB</t>
  </si>
  <si>
    <t>Kanalizace z trub PVC hrdlových D 160 mm, hloubka 1,5 m</t>
  </si>
  <si>
    <t>Skladba/Norma</t>
  </si>
  <si>
    <t>132201212R00</t>
  </si>
  <si>
    <t>Hloubení rýh š.do 200 cm hor.3 do 1000m3,STROJNĚ</t>
  </si>
  <si>
    <t>132201219R00</t>
  </si>
  <si>
    <t>Příplatek za lepivost - hloubení rýh 200cm v hor.3</t>
  </si>
  <si>
    <t>151101101R00</t>
  </si>
  <si>
    <t>Pažení a rozepření stěn rýh - příložné - hl. do 2m</t>
  </si>
  <si>
    <t>151101111R00</t>
  </si>
  <si>
    <t>Odstranění pažení stěn rýh - příložné - hl. do 2 m</t>
  </si>
  <si>
    <t>151401501R00</t>
  </si>
  <si>
    <t>Přepažení rozepření - příložné - hl. do 4 m</t>
  </si>
  <si>
    <t>161101101R00</t>
  </si>
  <si>
    <t>Svislé přemístění výkopku z hor.1-4 do 2,5 m</t>
  </si>
  <si>
    <t>162701101R00</t>
  </si>
  <si>
    <t>Vodorovné přemístění výkopku z hor.1-4 do 6000 m</t>
  </si>
  <si>
    <t>171201201R00</t>
  </si>
  <si>
    <t>Uložení sypaniny na skl.-modelace na výšku přes 2m</t>
  </si>
  <si>
    <t>174101101R00</t>
  </si>
  <si>
    <t>Zásyp jam, rýh, šachet se zhutněním</t>
  </si>
  <si>
    <t>175101101R00</t>
  </si>
  <si>
    <t>Obsyp potrubí bez prohození sypaniny</t>
  </si>
  <si>
    <t>28611262.AR</t>
  </si>
  <si>
    <t>Trubka kanalizační KGEM SN 8 PVC 160x4,7x5000</t>
  </si>
  <si>
    <t>28651662.AR</t>
  </si>
  <si>
    <t>Koleno kanalizační KGB 160/ 45° PVC</t>
  </si>
  <si>
    <t>28651704.AR</t>
  </si>
  <si>
    <t>Odbočka kanalizační KGEA 160/ 125/45° PVC</t>
  </si>
  <si>
    <t>451572111R00</t>
  </si>
  <si>
    <t>Lože pod potrubí z kameniva těženého 0 - 4 mm</t>
  </si>
  <si>
    <t>583314007R</t>
  </si>
  <si>
    <t>Kamenivo těžené frakce  4/8  E Jihomor. kraj</t>
  </si>
  <si>
    <t>831263195R00</t>
  </si>
  <si>
    <t>Příplatek za zřízení kanal. přípojky DN 100 - 300</t>
  </si>
  <si>
    <t>871313121R00</t>
  </si>
  <si>
    <t>Montáž trub z plastu, gumový kroužek, DN 150</t>
  </si>
  <si>
    <t>877353121R00</t>
  </si>
  <si>
    <t>Montáž tvarovek odboč. plast. gum. kroužek DN 200</t>
  </si>
  <si>
    <t>998276201R00</t>
  </si>
  <si>
    <t>Přesun hmot, trub.vedení plast. obsypaná kamenivem</t>
  </si>
  <si>
    <t>úsek</t>
  </si>
  <si>
    <t>kpl</t>
  </si>
  <si>
    <t>m3</t>
  </si>
  <si>
    <t>T</t>
  </si>
  <si>
    <t>t</t>
  </si>
  <si>
    <t>894431311RBC</t>
  </si>
  <si>
    <t>Šachta, D 425 mm, dl.šach.roury 1,50 m, přímá, dno KG D 160 mm, poklop děrovaný litina 40 t</t>
  </si>
  <si>
    <t>286971402R</t>
  </si>
  <si>
    <t>Roura šachtová korugovaná  bez hrdla 425/1500 mm, Tegra 425</t>
  </si>
  <si>
    <t>286971412R</t>
  </si>
  <si>
    <t>Roura šachtová teleskopická bez hrdla 425/375 mm, Tegra 425</t>
  </si>
  <si>
    <t>286971672R</t>
  </si>
  <si>
    <t>Dno šachtové výkyvné TEGRA 425/160 přímé pro KG</t>
  </si>
  <si>
    <t>55243065R</t>
  </si>
  <si>
    <t>Poklop litina 425/40 t děrovaný Wavin, Tegra 425</t>
  </si>
  <si>
    <t>894432112R00</t>
  </si>
  <si>
    <t>Osazení plastové šachty revizní prům.425 mm, Wavin</t>
  </si>
  <si>
    <t>899101111R00</t>
  </si>
  <si>
    <t>Osazení poklopu s rámem do 50 kg</t>
  </si>
  <si>
    <t>998276101R00</t>
  </si>
  <si>
    <t>Přesun hmot, trubní vedení plastová, otevř. výkop</t>
  </si>
  <si>
    <t>1*1,015</t>
  </si>
  <si>
    <t>28651832.AR</t>
  </si>
  <si>
    <t>Zátka hrdla kanalizační KGM DN 150 PVC</t>
  </si>
  <si>
    <t>28651842.AR</t>
  </si>
  <si>
    <t>Kus čisticí kanalizační KGRE DN 150 PVC</t>
  </si>
  <si>
    <t>1*0,15</t>
  </si>
  <si>
    <t>59224353.AR</t>
  </si>
  <si>
    <t>Konus šachetní TBR-Q.1 100-63/58/12 KPS</t>
  </si>
  <si>
    <t>592261113R</t>
  </si>
  <si>
    <t>Dno nádrže PNO 240/380/193/14</t>
  </si>
  <si>
    <t>59226126R</t>
  </si>
  <si>
    <t>Deska zákrytová PNO 240/380/25 ZDP  14</t>
  </si>
  <si>
    <t>592261307R</t>
  </si>
  <si>
    <t>Příčka dělicí nádrže PNK 243/8/195 DS, 2430/80/1950</t>
  </si>
  <si>
    <t>2*1,01</t>
  </si>
  <si>
    <t xml:space="preserve">Plastové dno, šachta z korugované trouby, těsnění, šachtová roura teleskopická, rám do teleskopické trouby, poklop litinový děrovaný </t>
  </si>
  <si>
    <t>915711111R00</t>
  </si>
  <si>
    <t>Vodorovné značení dělících čar 12 cm střík.barvou</t>
  </si>
  <si>
    <t>915721111R00</t>
  </si>
  <si>
    <t>Vodorovné značení střík.barvou stopčar,zeber atd.</t>
  </si>
  <si>
    <t>915791111R00</t>
  </si>
  <si>
    <t>Předznačení pro značení dělící čáry,vodící proužky</t>
  </si>
  <si>
    <t>915791112R00</t>
  </si>
  <si>
    <t>Předznačení pro značení stopčáry, zebry, nápisů</t>
  </si>
  <si>
    <t>916561111RT7</t>
  </si>
  <si>
    <t>Osazení záhon.obrubníků do lože z C 12/15 s opěrou, včetně obrubníku   100/5/20 cm</t>
  </si>
  <si>
    <t>919735111R00</t>
  </si>
  <si>
    <t>Řezání stávajícího živičného krytu tl. do 5 cm</t>
  </si>
  <si>
    <t>nové schody : 1,2*3+1,65</t>
  </si>
  <si>
    <t>91001</t>
  </si>
  <si>
    <t>D+M svislé dopravní značení IP 12, vč. patky a sloupku</t>
  </si>
  <si>
    <t>Doplňující práce na komunikaci</t>
  </si>
  <si>
    <t>Dokončování práce inženýrských staveb</t>
  </si>
  <si>
    <t>935112211R00</t>
  </si>
  <si>
    <t>Osazení přík.žlabu do C8/10 tl.10cm z tvárnic 80cm</t>
  </si>
  <si>
    <t>22</t>
  </si>
  <si>
    <t>935112911R00</t>
  </si>
  <si>
    <t>Příplatek za každý 1cm lože nad 10 cm beton</t>
  </si>
  <si>
    <t>22*0,65*10</t>
  </si>
  <si>
    <t>59227515R</t>
  </si>
  <si>
    <t>Žlabovka TBZ  50/65/16, 510/650/157</t>
  </si>
  <si>
    <t>22*2*1,01</t>
  </si>
  <si>
    <t>Včetně dodání hmot pro lože a vyplnění spár.</t>
  </si>
</sst>
</file>

<file path=xl/styles.xml><?xml version="1.0" encoding="utf-8"?>
<styleSheet xmlns="http://schemas.openxmlformats.org/spreadsheetml/2006/main">
  <numFmts count="1">
    <numFmt numFmtId="164" formatCode="0.00000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B2B2B2"/>
      <name val="Arial CE"/>
      <charset val="238"/>
    </font>
    <font>
      <sz val="9"/>
      <name val="Calibri"/>
      <family val="2"/>
      <charset val="238"/>
      <scheme val="minor"/>
    </font>
    <font>
      <sz val="9"/>
      <color indexed="12"/>
      <name val="Calibri"/>
      <family val="2"/>
      <charset val="238"/>
      <scheme val="minor"/>
    </font>
    <font>
      <sz val="9"/>
      <color rgb="FFB2B2B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8"/>
      <color theme="0" tint="-0.499984740745262"/>
      <name val="Arial CE"/>
      <charset val="238"/>
    </font>
    <font>
      <sz val="8"/>
      <color theme="4" tint="-0.249977111117893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133">
    <xf numFmtId="0" fontId="0" fillId="0" borderId="0" xfId="0"/>
    <xf numFmtId="0" fontId="3" fillId="0" borderId="0" xfId="0" applyFont="1"/>
    <xf numFmtId="0" fontId="2" fillId="3" borderId="1" xfId="2" applyFont="1" applyBorder="1" applyAlignment="1">
      <alignment horizontal="left" vertical="center"/>
    </xf>
    <xf numFmtId="0" fontId="2" fillId="3" borderId="1" xfId="2" applyFont="1" applyBorder="1" applyAlignment="1">
      <alignment vertical="center"/>
    </xf>
    <xf numFmtId="0" fontId="2" fillId="3" borderId="1" xfId="2" applyFont="1" applyBorder="1" applyAlignment="1">
      <alignment horizontal="center" vertical="center"/>
    </xf>
    <xf numFmtId="0" fontId="2" fillId="2" borderId="2" xfId="1" applyFont="1" applyBorder="1"/>
    <xf numFmtId="0" fontId="0" fillId="0" borderId="3" xfId="0" applyBorder="1"/>
    <xf numFmtId="0" fontId="3" fillId="0" borderId="3" xfId="0" applyFont="1" applyBorder="1"/>
    <xf numFmtId="0" fontId="1" fillId="2" borderId="2" xfId="1" applyBorder="1"/>
    <xf numFmtId="164" fontId="3" fillId="0" borderId="3" xfId="0" applyNumberFormat="1" applyFont="1" applyBorder="1"/>
    <xf numFmtId="164" fontId="4" fillId="0" borderId="3" xfId="0" applyNumberFormat="1" applyFont="1" applyBorder="1"/>
    <xf numFmtId="2" fontId="3" fillId="0" borderId="2" xfId="0" applyNumberFormat="1" applyFont="1" applyBorder="1"/>
    <xf numFmtId="2" fontId="3" fillId="0" borderId="3" xfId="0" applyNumberFormat="1" applyFont="1" applyBorder="1"/>
    <xf numFmtId="0" fontId="5" fillId="0" borderId="3" xfId="0" applyNumberFormat="1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left" wrapText="1"/>
    </xf>
    <xf numFmtId="0" fontId="4" fillId="0" borderId="3" xfId="0" quotePrefix="1" applyNumberFormat="1" applyFont="1" applyBorder="1" applyAlignment="1">
      <alignment horizontal="left" wrapText="1"/>
    </xf>
    <xf numFmtId="0" fontId="11" fillId="0" borderId="3" xfId="0" applyNumberFormat="1" applyFont="1" applyBorder="1" applyAlignment="1">
      <alignment horizontal="left" wrapText="1"/>
    </xf>
    <xf numFmtId="0" fontId="5" fillId="0" borderId="3" xfId="0" applyFont="1" applyBorder="1" applyAlignment="1">
      <alignment horizontal="center" vertical="top" shrinkToFit="1"/>
    </xf>
    <xf numFmtId="0" fontId="6" fillId="0" borderId="3" xfId="0" applyNumberFormat="1" applyFont="1" applyBorder="1" applyAlignment="1">
      <alignment horizontal="center" vertical="top" wrapText="1" shrinkToFit="1"/>
    </xf>
    <xf numFmtId="0" fontId="8" fillId="0" borderId="3" xfId="0" applyFont="1" applyBorder="1" applyAlignment="1">
      <alignment horizontal="center" vertical="top" shrinkToFit="1"/>
    </xf>
    <xf numFmtId="0" fontId="9" fillId="0" borderId="3" xfId="0" applyNumberFormat="1" applyFont="1" applyBorder="1" applyAlignment="1">
      <alignment horizontal="center" vertical="top" wrapText="1" shrinkToFit="1"/>
    </xf>
    <xf numFmtId="0" fontId="10" fillId="0" borderId="3" xfId="0" applyFont="1" applyBorder="1" applyAlignment="1">
      <alignment horizontal="center" vertical="top" shrinkToFit="1"/>
    </xf>
    <xf numFmtId="164" fontId="3" fillId="0" borderId="3" xfId="0" applyNumberFormat="1" applyFont="1" applyBorder="1" applyAlignment="1">
      <alignment vertical="top"/>
    </xf>
    <xf numFmtId="164" fontId="4" fillId="0" borderId="3" xfId="0" applyNumberFormat="1" applyFont="1" applyBorder="1" applyAlignment="1">
      <alignment vertical="top"/>
    </xf>
    <xf numFmtId="164" fontId="3" fillId="0" borderId="3" xfId="0" applyNumberFormat="1" applyFont="1" applyFill="1" applyBorder="1" applyAlignment="1">
      <alignment vertical="top"/>
    </xf>
    <xf numFmtId="0" fontId="11" fillId="0" borderId="3" xfId="0" applyFont="1" applyBorder="1" applyAlignment="1">
      <alignment horizontal="center" vertical="top" shrinkToFit="1"/>
    </xf>
    <xf numFmtId="0" fontId="3" fillId="0" borderId="3" xfId="0" applyFont="1" applyBorder="1" applyAlignment="1">
      <alignment vertical="top"/>
    </xf>
    <xf numFmtId="0" fontId="11" fillId="0" borderId="3" xfId="0" applyNumberFormat="1" applyFont="1" applyBorder="1" applyAlignment="1">
      <alignment horizontal="left" vertical="top" wrapText="1"/>
    </xf>
    <xf numFmtId="0" fontId="13" fillId="0" borderId="3" xfId="0" applyNumberFormat="1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 shrinkToFit="1"/>
    </xf>
    <xf numFmtId="0" fontId="14" fillId="0" borderId="3" xfId="0" quotePrefix="1" applyNumberFormat="1" applyFont="1" applyBorder="1" applyAlignment="1">
      <alignment horizontal="left" vertical="top" wrapText="1"/>
    </xf>
    <xf numFmtId="0" fontId="2" fillId="2" borderId="4" xfId="1" applyFont="1" applyBorder="1"/>
    <xf numFmtId="0" fontId="0" fillId="0" borderId="5" xfId="0" applyBorder="1"/>
    <xf numFmtId="0" fontId="3" fillId="0" borderId="5" xfId="0" applyFont="1" applyBorder="1" applyAlignment="1">
      <alignment horizontal="left"/>
    </xf>
    <xf numFmtId="0" fontId="2" fillId="2" borderId="7" xfId="1" applyFont="1" applyBorder="1"/>
    <xf numFmtId="0" fontId="2" fillId="2" borderId="2" xfId="1" applyFont="1" applyBorder="1" applyAlignment="1">
      <alignment horizontal="left"/>
    </xf>
    <xf numFmtId="0" fontId="2" fillId="2" borderId="4" xfId="1" applyFont="1" applyBorder="1" applyAlignment="1">
      <alignment horizontal="left"/>
    </xf>
    <xf numFmtId="0" fontId="3" fillId="0" borderId="6" xfId="0" applyFont="1" applyBorder="1"/>
    <xf numFmtId="0" fontId="3" fillId="0" borderId="5" xfId="0" applyFont="1" applyBorder="1"/>
    <xf numFmtId="0" fontId="2" fillId="2" borderId="7" xfId="1" applyFont="1" applyBorder="1" applyAlignment="1">
      <alignment horizontal="left"/>
    </xf>
    <xf numFmtId="0" fontId="4" fillId="0" borderId="5" xfId="0" applyFont="1" applyBorder="1"/>
    <xf numFmtId="0" fontId="3" fillId="0" borderId="6" xfId="0" applyFont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1" fillId="2" borderId="7" xfId="1" applyBorder="1" applyAlignment="1">
      <alignment horizontal="center" vertical="top"/>
    </xf>
    <xf numFmtId="164" fontId="3" fillId="0" borderId="6" xfId="0" applyNumberFormat="1" applyFont="1" applyBorder="1" applyAlignment="1">
      <alignment vertical="top"/>
    </xf>
    <xf numFmtId="164" fontId="4" fillId="0" borderId="5" xfId="0" applyNumberFormat="1" applyFont="1" applyBorder="1" applyAlignment="1">
      <alignment vertical="top"/>
    </xf>
    <xf numFmtId="164" fontId="3" fillId="0" borderId="5" xfId="0" applyNumberFormat="1" applyFont="1" applyBorder="1" applyAlignment="1">
      <alignment vertical="top"/>
    </xf>
    <xf numFmtId="164" fontId="1" fillId="2" borderId="7" xfId="1" applyNumberFormat="1" applyBorder="1" applyAlignment="1">
      <alignment vertical="top"/>
    </xf>
    <xf numFmtId="2" fontId="3" fillId="0" borderId="6" xfId="0" applyNumberFormat="1" applyFont="1" applyBorder="1"/>
    <xf numFmtId="2" fontId="3" fillId="0" borderId="5" xfId="0" applyNumberFormat="1" applyFont="1" applyBorder="1"/>
    <xf numFmtId="2" fontId="1" fillId="2" borderId="7" xfId="1" applyNumberFormat="1" applyBorder="1"/>
    <xf numFmtId="2" fontId="2" fillId="2" borderId="2" xfId="1" applyNumberFormat="1" applyFont="1" applyBorder="1"/>
    <xf numFmtId="2" fontId="2" fillId="2" borderId="4" xfId="1" applyNumberFormat="1" applyFont="1" applyBorder="1"/>
    <xf numFmtId="0" fontId="0" fillId="0" borderId="3" xfId="0" applyFont="1" applyBorder="1"/>
    <xf numFmtId="0" fontId="8" fillId="0" borderId="2" xfId="0" applyNumberFormat="1" applyFont="1" applyBorder="1" applyAlignment="1">
      <alignment horizontal="left"/>
    </xf>
    <xf numFmtId="0" fontId="8" fillId="0" borderId="3" xfId="0" applyNumberFormat="1" applyFont="1" applyBorder="1" applyAlignment="1">
      <alignment horizontal="left"/>
    </xf>
    <xf numFmtId="0" fontId="11" fillId="0" borderId="3" xfId="0" applyNumberFormat="1" applyFont="1" applyBorder="1" applyAlignment="1">
      <alignment horizontal="left"/>
    </xf>
    <xf numFmtId="0" fontId="11" fillId="0" borderId="3" xfId="0" applyNumberFormat="1" applyFont="1" applyBorder="1" applyAlignment="1">
      <alignment vertical="top"/>
    </xf>
    <xf numFmtId="0" fontId="11" fillId="0" borderId="3" xfId="0" applyNumberFormat="1" applyFont="1" applyBorder="1" applyAlignment="1">
      <alignment horizontal="left" vertical="top"/>
    </xf>
    <xf numFmtId="0" fontId="13" fillId="0" borderId="3" xfId="0" applyNumberFormat="1" applyFont="1" applyBorder="1" applyAlignment="1">
      <alignment vertical="top"/>
    </xf>
    <xf numFmtId="0" fontId="5" fillId="0" borderId="3" xfId="0" applyNumberFormat="1" applyFont="1" applyBorder="1" applyAlignment="1">
      <alignment vertical="top"/>
    </xf>
    <xf numFmtId="0" fontId="8" fillId="0" borderId="2" xfId="0" applyNumberFormat="1" applyFont="1" applyBorder="1" applyAlignment="1">
      <alignment horizontal="left" wrapText="1"/>
    </xf>
    <xf numFmtId="0" fontId="8" fillId="0" borderId="2" xfId="0" applyFont="1" applyBorder="1" applyAlignment="1">
      <alignment horizontal="center" vertical="top" shrinkToFit="1"/>
    </xf>
    <xf numFmtId="164" fontId="3" fillId="0" borderId="2" xfId="0" applyNumberFormat="1" applyFont="1" applyFill="1" applyBorder="1" applyAlignment="1">
      <alignment vertical="top"/>
    </xf>
    <xf numFmtId="164" fontId="4" fillId="0" borderId="3" xfId="0" applyNumberFormat="1" applyFont="1" applyFill="1" applyBorder="1" applyAlignment="1">
      <alignment vertical="top"/>
    </xf>
    <xf numFmtId="0" fontId="11" fillId="0" borderId="3" xfId="0" applyFont="1" applyBorder="1" applyAlignment="1">
      <alignment vertical="top"/>
    </xf>
    <xf numFmtId="164" fontId="11" fillId="0" borderId="3" xfId="0" applyNumberFormat="1" applyFont="1" applyFill="1" applyBorder="1" applyAlignment="1">
      <alignment vertical="top"/>
    </xf>
    <xf numFmtId="164" fontId="11" fillId="0" borderId="3" xfId="0" applyNumberFormat="1" applyFont="1" applyBorder="1" applyAlignment="1">
      <alignment horizontal="right" vertical="top"/>
    </xf>
    <xf numFmtId="0" fontId="11" fillId="0" borderId="3" xfId="0" applyFont="1" applyBorder="1" applyAlignment="1">
      <alignment horizontal="right" vertical="top"/>
    </xf>
    <xf numFmtId="164" fontId="11" fillId="0" borderId="3" xfId="0" applyNumberFormat="1" applyFont="1" applyBorder="1" applyAlignment="1">
      <alignment vertical="top"/>
    </xf>
    <xf numFmtId="2" fontId="3" fillId="0" borderId="2" xfId="0" applyNumberFormat="1" applyFont="1" applyBorder="1" applyAlignment="1">
      <alignment horizontal="right" vertical="top"/>
    </xf>
    <xf numFmtId="2" fontId="3" fillId="0" borderId="3" xfId="0" applyNumberFormat="1" applyFont="1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2" fontId="3" fillId="0" borderId="6" xfId="0" applyNumberFormat="1" applyFont="1" applyBorder="1" applyAlignment="1">
      <alignment horizontal="right" vertical="top"/>
    </xf>
    <xf numFmtId="2" fontId="3" fillId="0" borderId="5" xfId="0" applyNumberFormat="1" applyFont="1" applyBorder="1" applyAlignment="1">
      <alignment horizontal="right" vertical="top"/>
    </xf>
    <xf numFmtId="2" fontId="3" fillId="0" borderId="5" xfId="0" applyNumberFormat="1" applyFont="1" applyFill="1" applyBorder="1" applyAlignment="1">
      <alignment horizontal="right" vertical="top"/>
    </xf>
    <xf numFmtId="0" fontId="0" fillId="0" borderId="5" xfId="0" applyBorder="1" applyAlignment="1">
      <alignment horizontal="right" vertical="top"/>
    </xf>
    <xf numFmtId="2" fontId="3" fillId="0" borderId="3" xfId="0" applyNumberFormat="1" applyFont="1" applyBorder="1" applyAlignment="1">
      <alignment vertical="top"/>
    </xf>
    <xf numFmtId="0" fontId="4" fillId="0" borderId="3" xfId="0" quotePrefix="1" applyNumberFormat="1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center" vertical="top" wrapText="1" shrinkToFit="1"/>
    </xf>
    <xf numFmtId="0" fontId="2" fillId="2" borderId="4" xfId="1" applyNumberFormat="1" applyFont="1" applyBorder="1" applyAlignment="1">
      <alignment horizontal="left" vertical="top"/>
    </xf>
    <xf numFmtId="0" fontId="2" fillId="2" borderId="4" xfId="1" quotePrefix="1" applyNumberFormat="1" applyFont="1" applyBorder="1" applyAlignment="1">
      <alignment horizontal="left" vertical="top" wrapText="1"/>
    </xf>
    <xf numFmtId="0" fontId="1" fillId="2" borderId="4" xfId="1" applyNumberFormat="1" applyBorder="1" applyAlignment="1">
      <alignment horizontal="center" vertical="top" wrapText="1" shrinkToFit="1"/>
    </xf>
    <xf numFmtId="164" fontId="1" fillId="2" borderId="4" xfId="1" applyNumberFormat="1" applyBorder="1"/>
    <xf numFmtId="0" fontId="1" fillId="2" borderId="4" xfId="1" applyBorder="1"/>
    <xf numFmtId="0" fontId="8" fillId="0" borderId="2" xfId="0" applyNumberFormat="1" applyFont="1" applyBorder="1" applyAlignment="1"/>
    <xf numFmtId="0" fontId="8" fillId="0" borderId="3" xfId="0" applyNumberFormat="1" applyFont="1" applyBorder="1" applyAlignment="1"/>
    <xf numFmtId="164" fontId="8" fillId="0" borderId="2" xfId="0" applyNumberFormat="1" applyFont="1" applyBorder="1" applyAlignment="1">
      <alignment vertical="top"/>
    </xf>
    <xf numFmtId="164" fontId="8" fillId="0" borderId="3" xfId="0" applyNumberFormat="1" applyFont="1" applyFill="1" applyBorder="1" applyAlignment="1">
      <alignment vertical="top"/>
    </xf>
    <xf numFmtId="2" fontId="8" fillId="0" borderId="2" xfId="0" applyNumberFormat="1" applyFont="1" applyBorder="1" applyAlignment="1">
      <alignment vertical="top"/>
    </xf>
    <xf numFmtId="2" fontId="8" fillId="0" borderId="3" xfId="0" applyNumberFormat="1" applyFont="1" applyBorder="1" applyAlignment="1">
      <alignment vertical="top"/>
    </xf>
    <xf numFmtId="0" fontId="8" fillId="0" borderId="3" xfId="0" applyFont="1" applyBorder="1" applyAlignment="1">
      <alignment vertical="top"/>
    </xf>
    <xf numFmtId="2" fontId="8" fillId="0" borderId="2" xfId="0" applyNumberFormat="1" applyFont="1" applyBorder="1"/>
    <xf numFmtId="2" fontId="8" fillId="0" borderId="3" xfId="0" applyNumberFormat="1" applyFont="1" applyBorder="1"/>
    <xf numFmtId="0" fontId="8" fillId="0" borderId="3" xfId="0" applyFont="1" applyBorder="1"/>
    <xf numFmtId="0" fontId="2" fillId="2" borderId="4" xfId="1" applyNumberFormat="1" applyFont="1" applyBorder="1" applyAlignment="1">
      <alignment horizontal="left" wrapText="1"/>
    </xf>
    <xf numFmtId="0" fontId="4" fillId="0" borderId="5" xfId="0" applyFont="1" applyBorder="1" applyAlignment="1">
      <alignment vertical="top"/>
    </xf>
    <xf numFmtId="0" fontId="8" fillId="0" borderId="2" xfId="0" applyNumberFormat="1" applyFont="1" applyBorder="1" applyAlignment="1">
      <alignment vertical="top"/>
    </xf>
    <xf numFmtId="0" fontId="8" fillId="0" borderId="3" xfId="0" applyNumberFormat="1" applyFont="1" applyBorder="1" applyAlignment="1">
      <alignment vertical="top"/>
    </xf>
    <xf numFmtId="0" fontId="8" fillId="0" borderId="4" xfId="0" applyNumberFormat="1" applyFont="1" applyBorder="1" applyAlignment="1">
      <alignment vertical="top"/>
    </xf>
    <xf numFmtId="0" fontId="4" fillId="0" borderId="4" xfId="0" quotePrefix="1" applyNumberFormat="1" applyFont="1" applyBorder="1" applyAlignment="1">
      <alignment horizontal="left" vertical="top" wrapText="1"/>
    </xf>
    <xf numFmtId="0" fontId="9" fillId="0" borderId="4" xfId="0" applyNumberFormat="1" applyFont="1" applyBorder="1" applyAlignment="1">
      <alignment horizontal="center" vertical="top" wrapText="1" shrinkToFit="1"/>
    </xf>
    <xf numFmtId="164" fontId="3" fillId="0" borderId="5" xfId="0" applyNumberFormat="1" applyFont="1" applyBorder="1"/>
    <xf numFmtId="164" fontId="4" fillId="0" borderId="5" xfId="0" applyNumberFormat="1" applyFont="1" applyBorder="1"/>
    <xf numFmtId="164" fontId="3" fillId="0" borderId="5" xfId="0" applyNumberFormat="1" applyFont="1" applyFill="1" applyBorder="1"/>
    <xf numFmtId="164" fontId="4" fillId="0" borderId="7" xfId="0" applyNumberFormat="1" applyFont="1" applyFill="1" applyBorder="1"/>
    <xf numFmtId="0" fontId="3" fillId="0" borderId="4" xfId="0" applyFont="1" applyBorder="1"/>
    <xf numFmtId="0" fontId="3" fillId="0" borderId="8" xfId="0" applyFont="1" applyBorder="1"/>
    <xf numFmtId="0" fontId="8" fillId="0" borderId="2" xfId="0" applyNumberFormat="1" applyFont="1" applyBorder="1" applyAlignment="1">
      <alignment horizontal="left" vertical="top" wrapText="1"/>
    </xf>
    <xf numFmtId="164" fontId="8" fillId="0" borderId="6" xfId="0" applyNumberFormat="1" applyFont="1" applyFill="1" applyBorder="1" applyAlignment="1">
      <alignment vertical="top"/>
    </xf>
    <xf numFmtId="0" fontId="8" fillId="0" borderId="2" xfId="0" applyFont="1" applyBorder="1" applyAlignment="1">
      <alignment horizontal="right" vertical="top"/>
    </xf>
    <xf numFmtId="0" fontId="3" fillId="0" borderId="3" xfId="0" applyFont="1" applyBorder="1" applyAlignment="1">
      <alignment horizontal="right"/>
    </xf>
    <xf numFmtId="0" fontId="8" fillId="0" borderId="3" xfId="0" applyFont="1" applyBorder="1" applyAlignment="1">
      <alignment horizontal="right" vertical="top"/>
    </xf>
    <xf numFmtId="0" fontId="8" fillId="0" borderId="4" xfId="0" applyFont="1" applyBorder="1" applyAlignment="1">
      <alignment horizontal="right" vertical="top"/>
    </xf>
    <xf numFmtId="0" fontId="8" fillId="0" borderId="2" xfId="0" applyFont="1" applyBorder="1" applyAlignment="1">
      <alignment horizontal="right"/>
    </xf>
    <xf numFmtId="0" fontId="8" fillId="0" borderId="3" xfId="0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0" fillId="0" borderId="8" xfId="0" applyBorder="1"/>
    <xf numFmtId="164" fontId="3" fillId="0" borderId="3" xfId="0" applyNumberFormat="1" applyFont="1" applyBorder="1" applyAlignment="1">
      <alignment horizontal="right" vertical="top"/>
    </xf>
    <xf numFmtId="2" fontId="3" fillId="0" borderId="5" xfId="0" applyNumberFormat="1" applyFont="1" applyBorder="1" applyAlignment="1">
      <alignment vertical="top"/>
    </xf>
    <xf numFmtId="0" fontId="3" fillId="0" borderId="6" xfId="0" applyFont="1" applyBorder="1" applyAlignment="1">
      <alignment horizontal="right"/>
    </xf>
    <xf numFmtId="0" fontId="0" fillId="0" borderId="5" xfId="0" applyBorder="1" applyAlignment="1">
      <alignment horizontal="right"/>
    </xf>
    <xf numFmtId="0" fontId="3" fillId="0" borderId="5" xfId="0" applyFont="1" applyBorder="1" applyAlignment="1">
      <alignment horizontal="right"/>
    </xf>
    <xf numFmtId="0" fontId="12" fillId="0" borderId="5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</cellXfs>
  <cellStyles count="3">
    <cellStyle name="20 % – Zvýraznění1" xfId="1" builtinId="30"/>
    <cellStyle name="20 % – Zvýraznění3" xfId="2" builtinId="3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1"/>
  <sheetViews>
    <sheetView tabSelected="1" workbookViewId="0">
      <selection activeCell="K74" sqref="K74"/>
    </sheetView>
  </sheetViews>
  <sheetFormatPr defaultRowHeight="15"/>
  <cols>
    <col min="1" max="1" width="4.85546875" customWidth="1"/>
    <col min="2" max="2" width="17.28515625" customWidth="1"/>
    <col min="3" max="3" width="46.5703125" customWidth="1"/>
    <col min="4" max="4" width="5" customWidth="1"/>
    <col min="5" max="5" width="11" customWidth="1"/>
    <col min="6" max="6" width="10.140625" customWidth="1"/>
    <col min="7" max="7" width="10.7109375" customWidth="1"/>
  </cols>
  <sheetData>
    <row r="1" spans="1:11" ht="45" customHeight="1">
      <c r="A1" s="2" t="s">
        <v>16</v>
      </c>
      <c r="B1" s="3" t="s">
        <v>17</v>
      </c>
      <c r="C1" s="3" t="s">
        <v>18</v>
      </c>
      <c r="D1" s="4" t="s">
        <v>19</v>
      </c>
      <c r="E1" s="4" t="s">
        <v>20</v>
      </c>
      <c r="F1" s="4" t="s">
        <v>21</v>
      </c>
      <c r="G1" s="4" t="s">
        <v>22</v>
      </c>
    </row>
    <row r="2" spans="1:11">
      <c r="A2" s="5" t="s">
        <v>14</v>
      </c>
      <c r="B2" s="36">
        <v>5</v>
      </c>
      <c r="C2" s="5" t="s">
        <v>15</v>
      </c>
      <c r="D2" s="8"/>
      <c r="E2" s="8"/>
      <c r="F2" s="8"/>
      <c r="G2" s="53">
        <f>G3+G4+G5+G6+G7+G8+G9+G10+G11+G12+G13+G14</f>
        <v>0</v>
      </c>
    </row>
    <row r="3" spans="1:11">
      <c r="A3" s="124">
        <v>1</v>
      </c>
      <c r="B3" s="38" t="s">
        <v>0</v>
      </c>
      <c r="C3" s="38" t="s">
        <v>1</v>
      </c>
      <c r="D3" s="42" t="s">
        <v>13</v>
      </c>
      <c r="E3" s="46">
        <v>118</v>
      </c>
      <c r="F3" s="50">
        <v>0</v>
      </c>
      <c r="G3" s="11">
        <f>E3*F3</f>
        <v>0</v>
      </c>
    </row>
    <row r="4" spans="1:11">
      <c r="A4" s="125"/>
      <c r="B4" s="33"/>
      <c r="C4" s="41" t="s">
        <v>2</v>
      </c>
      <c r="D4" s="43"/>
      <c r="E4" s="47">
        <v>9</v>
      </c>
      <c r="F4" s="33"/>
      <c r="G4" s="55"/>
      <c r="K4" t="s">
        <v>27</v>
      </c>
    </row>
    <row r="5" spans="1:11">
      <c r="A5" s="125"/>
      <c r="B5" s="33"/>
      <c r="C5" s="41" t="s">
        <v>3</v>
      </c>
      <c r="D5" s="43"/>
      <c r="E5" s="47">
        <v>109</v>
      </c>
      <c r="F5" s="33"/>
      <c r="G5" s="55"/>
    </row>
    <row r="6" spans="1:11">
      <c r="A6" s="126">
        <v>2</v>
      </c>
      <c r="B6" s="39" t="s">
        <v>4</v>
      </c>
      <c r="C6" s="39" t="s">
        <v>23</v>
      </c>
      <c r="D6" s="44" t="s">
        <v>13</v>
      </c>
      <c r="E6" s="48">
        <v>109</v>
      </c>
      <c r="F6" s="51">
        <v>0</v>
      </c>
      <c r="G6" s="12">
        <f>E6*F6</f>
        <v>0</v>
      </c>
    </row>
    <row r="7" spans="1:11">
      <c r="A7" s="125"/>
      <c r="B7" s="33"/>
      <c r="C7" s="41" t="s">
        <v>3</v>
      </c>
      <c r="D7" s="43"/>
      <c r="E7" s="47">
        <v>109</v>
      </c>
      <c r="F7" s="33"/>
      <c r="G7" s="55"/>
    </row>
    <row r="8" spans="1:11">
      <c r="A8" s="126">
        <v>3</v>
      </c>
      <c r="B8" s="39" t="s">
        <v>5</v>
      </c>
      <c r="C8" s="39" t="s">
        <v>6</v>
      </c>
      <c r="D8" s="44" t="s">
        <v>13</v>
      </c>
      <c r="E8" s="48">
        <v>118</v>
      </c>
      <c r="F8" s="51">
        <v>0</v>
      </c>
      <c r="G8" s="12">
        <f>E8*F8</f>
        <v>0</v>
      </c>
    </row>
    <row r="9" spans="1:11">
      <c r="A9" s="125"/>
      <c r="B9" s="33"/>
      <c r="C9" s="41" t="s">
        <v>2</v>
      </c>
      <c r="D9" s="43"/>
      <c r="E9" s="47">
        <v>9</v>
      </c>
      <c r="F9" s="33"/>
      <c r="G9" s="55"/>
    </row>
    <row r="10" spans="1:11">
      <c r="A10" s="125"/>
      <c r="B10" s="33"/>
      <c r="C10" s="41" t="s">
        <v>3</v>
      </c>
      <c r="D10" s="43"/>
      <c r="E10" s="47">
        <v>109</v>
      </c>
      <c r="F10" s="33"/>
      <c r="G10" s="55"/>
    </row>
    <row r="11" spans="1:11">
      <c r="A11" s="126">
        <v>4</v>
      </c>
      <c r="B11" s="39" t="s">
        <v>8</v>
      </c>
      <c r="C11" s="39" t="s">
        <v>7</v>
      </c>
      <c r="D11" s="44" t="s">
        <v>13</v>
      </c>
      <c r="E11" s="48">
        <v>111.18</v>
      </c>
      <c r="F11" s="51">
        <v>0</v>
      </c>
      <c r="G11" s="7">
        <f>E11*F11</f>
        <v>0</v>
      </c>
    </row>
    <row r="12" spans="1:11">
      <c r="A12" s="125"/>
      <c r="B12" s="33"/>
      <c r="C12" s="41" t="s">
        <v>9</v>
      </c>
      <c r="D12" s="43"/>
      <c r="E12" s="47">
        <v>111.18</v>
      </c>
      <c r="F12" s="33"/>
      <c r="G12" s="55"/>
    </row>
    <row r="13" spans="1:11">
      <c r="A13" s="126">
        <v>5</v>
      </c>
      <c r="B13" s="39" t="s">
        <v>12</v>
      </c>
      <c r="C13" s="39" t="s">
        <v>10</v>
      </c>
      <c r="D13" s="44" t="s">
        <v>13</v>
      </c>
      <c r="E13" s="48">
        <v>9.18</v>
      </c>
      <c r="F13" s="51">
        <v>0</v>
      </c>
      <c r="G13" s="7">
        <f>E13*F13</f>
        <v>0</v>
      </c>
    </row>
    <row r="14" spans="1:11" ht="25.5" customHeight="1">
      <c r="A14" s="125"/>
      <c r="B14" s="33"/>
      <c r="C14" s="98" t="s">
        <v>11</v>
      </c>
      <c r="D14" s="43"/>
      <c r="E14" s="47">
        <v>9.18</v>
      </c>
      <c r="F14" s="33"/>
      <c r="G14" s="55"/>
    </row>
    <row r="15" spans="1:11">
      <c r="A15" s="35" t="s">
        <v>14</v>
      </c>
      <c r="B15" s="40">
        <v>8</v>
      </c>
      <c r="C15" s="35" t="s">
        <v>24</v>
      </c>
      <c r="D15" s="45"/>
      <c r="E15" s="49"/>
      <c r="F15" s="52"/>
      <c r="G15" s="54">
        <f>G16+G17+G18+G19+G20+G21+G22+G23+G24+G25+G26+G27+G28+G29+G30+G31+G32+G54+G64+G66+G68+G70+G71+G72+G73</f>
        <v>0</v>
      </c>
    </row>
    <row r="16" spans="1:11" ht="30" customHeight="1">
      <c r="A16" s="116">
        <v>6</v>
      </c>
      <c r="B16" s="56" t="s">
        <v>26</v>
      </c>
      <c r="C16" s="63" t="s">
        <v>28</v>
      </c>
      <c r="D16" s="64" t="s">
        <v>25</v>
      </c>
      <c r="E16" s="65">
        <v>14</v>
      </c>
      <c r="F16" s="75">
        <v>0</v>
      </c>
      <c r="G16" s="72">
        <f t="shared" ref="G16:G27" si="0">E16*F16</f>
        <v>0</v>
      </c>
    </row>
    <row r="17" spans="1:7" ht="30" customHeight="1">
      <c r="A17" s="117">
        <v>7</v>
      </c>
      <c r="B17" s="57" t="s">
        <v>29</v>
      </c>
      <c r="C17" s="15" t="s">
        <v>35</v>
      </c>
      <c r="D17" s="20" t="s">
        <v>30</v>
      </c>
      <c r="E17" s="23">
        <v>1</v>
      </c>
      <c r="F17" s="76">
        <v>0</v>
      </c>
      <c r="G17" s="73">
        <f t="shared" si="0"/>
        <v>0</v>
      </c>
    </row>
    <row r="18" spans="1:7" ht="30" customHeight="1">
      <c r="A18" s="117">
        <v>8</v>
      </c>
      <c r="B18" s="57" t="s">
        <v>31</v>
      </c>
      <c r="C18" s="15" t="s">
        <v>36</v>
      </c>
      <c r="D18" s="20" t="s">
        <v>30</v>
      </c>
      <c r="E18" s="25">
        <v>3</v>
      </c>
      <c r="F18" s="77">
        <v>0</v>
      </c>
      <c r="G18" s="73">
        <f t="shared" si="0"/>
        <v>0</v>
      </c>
    </row>
    <row r="19" spans="1:7" ht="30.75" customHeight="1">
      <c r="A19" s="117">
        <v>9</v>
      </c>
      <c r="B19" s="57" t="s">
        <v>32</v>
      </c>
      <c r="C19" s="15" t="s">
        <v>37</v>
      </c>
      <c r="D19" s="20" t="s">
        <v>30</v>
      </c>
      <c r="E19" s="25">
        <v>2</v>
      </c>
      <c r="F19" s="77">
        <v>0</v>
      </c>
      <c r="G19" s="73">
        <f t="shared" si="0"/>
        <v>0</v>
      </c>
    </row>
    <row r="20" spans="1:7" ht="24.75" customHeight="1">
      <c r="A20" s="117">
        <v>10</v>
      </c>
      <c r="B20" s="57" t="s">
        <v>38</v>
      </c>
      <c r="C20" s="15" t="s">
        <v>39</v>
      </c>
      <c r="D20" s="20" t="s">
        <v>30</v>
      </c>
      <c r="E20" s="25">
        <v>1</v>
      </c>
      <c r="F20" s="77">
        <v>0</v>
      </c>
      <c r="G20" s="73">
        <f t="shared" si="0"/>
        <v>0</v>
      </c>
    </row>
    <row r="21" spans="1:7">
      <c r="A21" s="117">
        <v>11</v>
      </c>
      <c r="B21" s="57" t="s">
        <v>33</v>
      </c>
      <c r="C21" s="15" t="s">
        <v>34</v>
      </c>
      <c r="D21" s="20" t="s">
        <v>30</v>
      </c>
      <c r="E21" s="25">
        <v>1</v>
      </c>
      <c r="F21" s="77">
        <v>0</v>
      </c>
      <c r="G21" s="73">
        <f t="shared" si="0"/>
        <v>0</v>
      </c>
    </row>
    <row r="22" spans="1:7">
      <c r="A22" s="117">
        <v>12</v>
      </c>
      <c r="B22" s="57" t="s">
        <v>40</v>
      </c>
      <c r="C22" s="15" t="s">
        <v>41</v>
      </c>
      <c r="D22" s="20" t="s">
        <v>25</v>
      </c>
      <c r="E22" s="25">
        <v>14</v>
      </c>
      <c r="F22" s="77">
        <v>0</v>
      </c>
      <c r="G22" s="73">
        <f t="shared" si="0"/>
        <v>0</v>
      </c>
    </row>
    <row r="23" spans="1:7">
      <c r="A23" s="117">
        <v>13</v>
      </c>
      <c r="B23" s="57" t="s">
        <v>42</v>
      </c>
      <c r="C23" s="15" t="s">
        <v>43</v>
      </c>
      <c r="D23" s="20" t="s">
        <v>100</v>
      </c>
      <c r="E23" s="25">
        <v>2</v>
      </c>
      <c r="F23" s="77">
        <v>0</v>
      </c>
      <c r="G23" s="73">
        <f t="shared" si="0"/>
        <v>0</v>
      </c>
    </row>
    <row r="24" spans="1:7" ht="24.75">
      <c r="A24" s="117">
        <v>14</v>
      </c>
      <c r="B24" s="57" t="s">
        <v>44</v>
      </c>
      <c r="C24" s="15" t="s">
        <v>45</v>
      </c>
      <c r="D24" s="20" t="s">
        <v>30</v>
      </c>
      <c r="E24" s="25">
        <v>1</v>
      </c>
      <c r="F24" s="77">
        <v>0</v>
      </c>
      <c r="G24" s="73">
        <f t="shared" si="0"/>
        <v>0</v>
      </c>
    </row>
    <row r="25" spans="1:7">
      <c r="A25" s="117">
        <v>15</v>
      </c>
      <c r="B25" s="57" t="s">
        <v>46</v>
      </c>
      <c r="C25" s="15" t="s">
        <v>47</v>
      </c>
      <c r="D25" s="20" t="s">
        <v>30</v>
      </c>
      <c r="E25" s="25">
        <v>1</v>
      </c>
      <c r="F25" s="77">
        <v>0</v>
      </c>
      <c r="G25" s="73">
        <f t="shared" si="0"/>
        <v>0</v>
      </c>
    </row>
    <row r="26" spans="1:7" ht="24.75">
      <c r="A26" s="117">
        <v>16</v>
      </c>
      <c r="B26" s="57" t="s">
        <v>48</v>
      </c>
      <c r="C26" s="15" t="s">
        <v>49</v>
      </c>
      <c r="D26" s="20" t="s">
        <v>30</v>
      </c>
      <c r="E26" s="25">
        <v>2</v>
      </c>
      <c r="F26" s="77">
        <v>0</v>
      </c>
      <c r="G26" s="73">
        <f t="shared" si="0"/>
        <v>0</v>
      </c>
    </row>
    <row r="27" spans="1:7" ht="24.75">
      <c r="A27" s="117">
        <v>17</v>
      </c>
      <c r="B27" s="57" t="s">
        <v>50</v>
      </c>
      <c r="C27" s="15" t="s">
        <v>51</v>
      </c>
      <c r="D27" s="20" t="s">
        <v>30</v>
      </c>
      <c r="E27" s="25">
        <v>2</v>
      </c>
      <c r="F27" s="77">
        <v>0</v>
      </c>
      <c r="G27" s="73">
        <f t="shared" si="0"/>
        <v>0</v>
      </c>
    </row>
    <row r="28" spans="1:7">
      <c r="A28" s="117"/>
      <c r="B28" s="57"/>
      <c r="C28" s="16" t="s">
        <v>52</v>
      </c>
      <c r="D28" s="21"/>
      <c r="E28" s="66">
        <v>2</v>
      </c>
      <c r="F28" s="78"/>
      <c r="G28" s="74"/>
    </row>
    <row r="29" spans="1:7" ht="24.75">
      <c r="A29" s="117">
        <v>18</v>
      </c>
      <c r="B29" s="57" t="s">
        <v>53</v>
      </c>
      <c r="C29" s="15" t="s">
        <v>54</v>
      </c>
      <c r="D29" s="20" t="s">
        <v>30</v>
      </c>
      <c r="E29" s="25">
        <v>2</v>
      </c>
      <c r="F29" s="77">
        <v>0</v>
      </c>
      <c r="G29" s="73">
        <f>E29*F29</f>
        <v>0</v>
      </c>
    </row>
    <row r="30" spans="1:7">
      <c r="A30" s="117">
        <v>19</v>
      </c>
      <c r="B30" s="57" t="s">
        <v>55</v>
      </c>
      <c r="C30" s="15" t="s">
        <v>56</v>
      </c>
      <c r="D30" s="20" t="s">
        <v>101</v>
      </c>
      <c r="E30" s="25">
        <v>1</v>
      </c>
      <c r="F30" s="77">
        <v>0</v>
      </c>
      <c r="G30" s="73">
        <f>E30*F30</f>
        <v>0</v>
      </c>
    </row>
    <row r="31" spans="1:7">
      <c r="A31" s="117">
        <v>20</v>
      </c>
      <c r="B31" s="57" t="s">
        <v>57</v>
      </c>
      <c r="C31" s="15" t="s">
        <v>58</v>
      </c>
      <c r="D31" s="20" t="s">
        <v>101</v>
      </c>
      <c r="E31" s="25">
        <v>2</v>
      </c>
      <c r="F31" s="77">
        <v>0</v>
      </c>
      <c r="G31" s="73">
        <f>E31*F31</f>
        <v>0</v>
      </c>
    </row>
    <row r="32" spans="1:7">
      <c r="A32" s="117">
        <v>21</v>
      </c>
      <c r="B32" s="57" t="s">
        <v>59</v>
      </c>
      <c r="C32" s="15" t="s">
        <v>60</v>
      </c>
      <c r="D32" s="20" t="s">
        <v>25</v>
      </c>
      <c r="E32" s="25">
        <v>13</v>
      </c>
      <c r="F32" s="77">
        <v>0</v>
      </c>
      <c r="G32" s="73">
        <f>E32*F32</f>
        <v>0</v>
      </c>
    </row>
    <row r="33" spans="1:7">
      <c r="A33" s="118"/>
      <c r="B33" s="58"/>
      <c r="C33" s="17" t="s">
        <v>61</v>
      </c>
      <c r="D33" s="22"/>
      <c r="E33" s="67"/>
      <c r="F33" s="33"/>
      <c r="G33" s="6"/>
    </row>
    <row r="34" spans="1:7" ht="24" customHeight="1">
      <c r="A34" s="118"/>
      <c r="B34" s="59" t="s">
        <v>62</v>
      </c>
      <c r="C34" s="28" t="s">
        <v>63</v>
      </c>
      <c r="D34" s="26" t="s">
        <v>102</v>
      </c>
      <c r="E34" s="68">
        <v>17.55</v>
      </c>
      <c r="F34" s="33"/>
      <c r="G34" s="6"/>
    </row>
    <row r="35" spans="1:7">
      <c r="A35" s="118"/>
      <c r="B35" s="58" t="s">
        <v>64</v>
      </c>
      <c r="C35" s="17" t="s">
        <v>65</v>
      </c>
      <c r="D35" s="26" t="s">
        <v>102</v>
      </c>
      <c r="E35" s="68">
        <v>5.2649999999999997</v>
      </c>
      <c r="F35" s="33"/>
      <c r="G35" s="6"/>
    </row>
    <row r="36" spans="1:7">
      <c r="A36" s="118"/>
      <c r="B36" s="58" t="s">
        <v>66</v>
      </c>
      <c r="C36" s="17" t="s">
        <v>67</v>
      </c>
      <c r="D36" s="26" t="s">
        <v>13</v>
      </c>
      <c r="E36" s="68">
        <v>39</v>
      </c>
      <c r="F36" s="33"/>
      <c r="G36" s="6"/>
    </row>
    <row r="37" spans="1:7">
      <c r="A37" s="118"/>
      <c r="B37" s="58" t="s">
        <v>68</v>
      </c>
      <c r="C37" s="17" t="s">
        <v>69</v>
      </c>
      <c r="D37" s="26" t="s">
        <v>13</v>
      </c>
      <c r="E37" s="68">
        <v>39</v>
      </c>
      <c r="F37" s="33"/>
      <c r="G37" s="6"/>
    </row>
    <row r="38" spans="1:7">
      <c r="A38" s="118"/>
      <c r="B38" s="58" t="s">
        <v>70</v>
      </c>
      <c r="C38" s="17" t="s">
        <v>71</v>
      </c>
      <c r="D38" s="26" t="s">
        <v>102</v>
      </c>
      <c r="E38" s="68">
        <v>17.55</v>
      </c>
      <c r="F38" s="33"/>
      <c r="G38" s="6"/>
    </row>
    <row r="39" spans="1:7">
      <c r="A39" s="118"/>
      <c r="B39" s="58" t="s">
        <v>72</v>
      </c>
      <c r="C39" s="17" t="s">
        <v>73</v>
      </c>
      <c r="D39" s="26" t="s">
        <v>102</v>
      </c>
      <c r="E39" s="68">
        <v>8.7750000000000004</v>
      </c>
      <c r="F39" s="33"/>
      <c r="G39" s="6"/>
    </row>
    <row r="40" spans="1:7">
      <c r="A40" s="118"/>
      <c r="B40" s="58" t="s">
        <v>74</v>
      </c>
      <c r="C40" s="17" t="s">
        <v>75</v>
      </c>
      <c r="D40" s="26" t="s">
        <v>102</v>
      </c>
      <c r="E40" s="68">
        <v>6.8120000000000003</v>
      </c>
      <c r="F40" s="33"/>
      <c r="G40" s="6"/>
    </row>
    <row r="41" spans="1:7" ht="25.5" customHeight="1">
      <c r="A41" s="118"/>
      <c r="B41" s="60" t="s">
        <v>76</v>
      </c>
      <c r="C41" s="28" t="s">
        <v>77</v>
      </c>
      <c r="D41" s="26" t="s">
        <v>102</v>
      </c>
      <c r="E41" s="69">
        <v>6.8120000000000003</v>
      </c>
      <c r="F41" s="33"/>
      <c r="G41" s="6"/>
    </row>
    <row r="42" spans="1:7">
      <c r="A42" s="118"/>
      <c r="B42" s="58" t="s">
        <v>78</v>
      </c>
      <c r="C42" s="17" t="s">
        <v>79</v>
      </c>
      <c r="D42" s="26" t="s">
        <v>102</v>
      </c>
      <c r="E42" s="69">
        <v>10.738</v>
      </c>
      <c r="F42" s="33"/>
      <c r="G42" s="6"/>
    </row>
    <row r="43" spans="1:7">
      <c r="A43" s="118"/>
      <c r="B43" s="58" t="s">
        <v>80</v>
      </c>
      <c r="C43" s="17" t="s">
        <v>81</v>
      </c>
      <c r="D43" s="26" t="s">
        <v>102</v>
      </c>
      <c r="E43" s="69">
        <v>5.46</v>
      </c>
      <c r="F43" s="33"/>
      <c r="G43" s="6"/>
    </row>
    <row r="44" spans="1:7">
      <c r="A44" s="118"/>
      <c r="B44" s="58" t="s">
        <v>82</v>
      </c>
      <c r="C44" s="17" t="s">
        <v>83</v>
      </c>
      <c r="D44" s="26" t="s">
        <v>30</v>
      </c>
      <c r="E44" s="69">
        <v>2.6389999999999998</v>
      </c>
      <c r="F44" s="33"/>
      <c r="G44" s="6"/>
    </row>
    <row r="45" spans="1:7">
      <c r="A45" s="118"/>
      <c r="B45" s="58" t="s">
        <v>84</v>
      </c>
      <c r="C45" s="17" t="s">
        <v>85</v>
      </c>
      <c r="D45" s="26" t="s">
        <v>30</v>
      </c>
      <c r="E45" s="69">
        <v>0.65</v>
      </c>
      <c r="F45" s="33"/>
      <c r="G45" s="6"/>
    </row>
    <row r="46" spans="1:7">
      <c r="A46" s="118"/>
      <c r="B46" s="58" t="s">
        <v>86</v>
      </c>
      <c r="C46" s="17" t="s">
        <v>87</v>
      </c>
      <c r="D46" s="26" t="s">
        <v>30</v>
      </c>
      <c r="E46" s="69">
        <v>0.65</v>
      </c>
      <c r="F46" s="33"/>
      <c r="G46" s="6"/>
    </row>
    <row r="47" spans="1:7">
      <c r="A47" s="118"/>
      <c r="B47" s="58" t="s">
        <v>88</v>
      </c>
      <c r="C47" s="17" t="s">
        <v>89</v>
      </c>
      <c r="D47" s="26" t="s">
        <v>102</v>
      </c>
      <c r="E47" s="69">
        <v>1.3520000000000001</v>
      </c>
      <c r="F47" s="33"/>
      <c r="G47" s="6"/>
    </row>
    <row r="48" spans="1:7">
      <c r="A48" s="118"/>
      <c r="B48" s="58" t="s">
        <v>90</v>
      </c>
      <c r="C48" s="17" t="s">
        <v>91</v>
      </c>
      <c r="D48" s="26" t="s">
        <v>103</v>
      </c>
      <c r="E48" s="69">
        <v>9.1181999999999999</v>
      </c>
      <c r="F48" s="33"/>
      <c r="G48" s="6"/>
    </row>
    <row r="49" spans="1:7">
      <c r="A49" s="118"/>
      <c r="B49" s="58" t="s">
        <v>92</v>
      </c>
      <c r="C49" s="17" t="s">
        <v>93</v>
      </c>
      <c r="D49" s="26" t="s">
        <v>30</v>
      </c>
      <c r="E49" s="69">
        <v>0.65</v>
      </c>
      <c r="F49" s="33"/>
      <c r="G49" s="6"/>
    </row>
    <row r="50" spans="1:7">
      <c r="A50" s="118"/>
      <c r="B50" s="58" t="s">
        <v>94</v>
      </c>
      <c r="C50" s="17" t="s">
        <v>95</v>
      </c>
      <c r="D50" s="26" t="s">
        <v>25</v>
      </c>
      <c r="E50" s="69">
        <v>13</v>
      </c>
      <c r="F50" s="33"/>
      <c r="G50" s="6"/>
    </row>
    <row r="51" spans="1:7" ht="27" customHeight="1">
      <c r="A51" s="118"/>
      <c r="B51" s="60" t="s">
        <v>38</v>
      </c>
      <c r="C51" s="28" t="s">
        <v>39</v>
      </c>
      <c r="D51" s="26" t="s">
        <v>30</v>
      </c>
      <c r="E51" s="69">
        <v>0.65</v>
      </c>
      <c r="F51" s="33"/>
      <c r="G51" s="6"/>
    </row>
    <row r="52" spans="1:7">
      <c r="A52" s="118"/>
      <c r="B52" s="58" t="s">
        <v>96</v>
      </c>
      <c r="C52" s="17" t="s">
        <v>97</v>
      </c>
      <c r="D52" s="26" t="s">
        <v>30</v>
      </c>
      <c r="E52" s="69">
        <v>0.65</v>
      </c>
      <c r="F52" s="33"/>
      <c r="G52" s="6"/>
    </row>
    <row r="53" spans="1:7">
      <c r="A53" s="118"/>
      <c r="B53" s="58" t="s">
        <v>98</v>
      </c>
      <c r="C53" s="17" t="s">
        <v>99</v>
      </c>
      <c r="D53" s="26" t="s">
        <v>104</v>
      </c>
      <c r="E53" s="70">
        <v>10.77882</v>
      </c>
      <c r="F53" s="33"/>
      <c r="G53" s="6"/>
    </row>
    <row r="54" spans="1:7" ht="28.5" customHeight="1">
      <c r="A54" s="117">
        <v>22</v>
      </c>
      <c r="B54" s="57" t="s">
        <v>105</v>
      </c>
      <c r="C54" s="15" t="s">
        <v>106</v>
      </c>
      <c r="D54" s="20" t="s">
        <v>30</v>
      </c>
      <c r="E54" s="122">
        <v>1</v>
      </c>
      <c r="F54" s="123">
        <v>0</v>
      </c>
      <c r="G54" s="79">
        <f>E54*F54</f>
        <v>0</v>
      </c>
    </row>
    <row r="55" spans="1:7" ht="36" customHeight="1">
      <c r="A55" s="113"/>
      <c r="B55" s="34"/>
      <c r="C55" s="127" t="s">
        <v>136</v>
      </c>
      <c r="D55" s="128"/>
      <c r="E55" s="128"/>
      <c r="F55" s="129"/>
      <c r="G55" s="121"/>
    </row>
    <row r="56" spans="1:7">
      <c r="A56" s="119"/>
      <c r="B56" s="61"/>
      <c r="C56" s="29" t="s">
        <v>61</v>
      </c>
      <c r="D56" s="30"/>
      <c r="E56" s="6"/>
      <c r="F56" s="6"/>
      <c r="G56" s="27"/>
    </row>
    <row r="57" spans="1:7">
      <c r="A57" s="119"/>
      <c r="B57" s="61" t="s">
        <v>107</v>
      </c>
      <c r="C57" s="29" t="s">
        <v>108</v>
      </c>
      <c r="D57" s="30" t="s">
        <v>30</v>
      </c>
      <c r="E57" s="71">
        <v>1</v>
      </c>
      <c r="F57" s="27"/>
      <c r="G57" s="27"/>
    </row>
    <row r="58" spans="1:7">
      <c r="A58" s="119"/>
      <c r="B58" s="61" t="s">
        <v>109</v>
      </c>
      <c r="C58" s="29" t="s">
        <v>110</v>
      </c>
      <c r="D58" s="30" t="s">
        <v>30</v>
      </c>
      <c r="E58" s="71">
        <v>1</v>
      </c>
      <c r="F58" s="27"/>
      <c r="G58" s="27"/>
    </row>
    <row r="59" spans="1:7" ht="25.5" customHeight="1">
      <c r="A59" s="119"/>
      <c r="B59" s="61" t="s">
        <v>111</v>
      </c>
      <c r="C59" s="29" t="s">
        <v>112</v>
      </c>
      <c r="D59" s="30" t="s">
        <v>30</v>
      </c>
      <c r="E59" s="71">
        <v>1</v>
      </c>
      <c r="F59" s="27"/>
      <c r="G59" s="27"/>
    </row>
    <row r="60" spans="1:7">
      <c r="A60" s="119"/>
      <c r="B60" s="61" t="s">
        <v>113</v>
      </c>
      <c r="C60" s="29" t="s">
        <v>114</v>
      </c>
      <c r="D60" s="30" t="s">
        <v>30</v>
      </c>
      <c r="E60" s="71">
        <v>1</v>
      </c>
      <c r="F60" s="27"/>
      <c r="G60" s="27"/>
    </row>
    <row r="61" spans="1:7" ht="22.5" customHeight="1">
      <c r="A61" s="119"/>
      <c r="B61" s="61" t="s">
        <v>115</v>
      </c>
      <c r="C61" s="29" t="s">
        <v>116</v>
      </c>
      <c r="D61" s="30" t="s">
        <v>30</v>
      </c>
      <c r="E61" s="71">
        <v>1</v>
      </c>
      <c r="F61" s="27"/>
      <c r="G61" s="27"/>
    </row>
    <row r="62" spans="1:7">
      <c r="A62" s="119"/>
      <c r="B62" s="61" t="s">
        <v>117</v>
      </c>
      <c r="C62" s="29" t="s">
        <v>118</v>
      </c>
      <c r="D62" s="30" t="s">
        <v>30</v>
      </c>
      <c r="E62" s="71">
        <v>1</v>
      </c>
      <c r="F62" s="27"/>
      <c r="G62" s="27"/>
    </row>
    <row r="63" spans="1:7">
      <c r="A63" s="119"/>
      <c r="B63" s="61" t="s">
        <v>119</v>
      </c>
      <c r="C63" s="29" t="s">
        <v>120</v>
      </c>
      <c r="D63" s="30" t="s">
        <v>104</v>
      </c>
      <c r="E63" s="71">
        <v>6.4130000000000006E-2</v>
      </c>
      <c r="F63" s="27"/>
      <c r="G63" s="27"/>
    </row>
    <row r="64" spans="1:7">
      <c r="A64" s="120">
        <v>23</v>
      </c>
      <c r="B64" s="62" t="s">
        <v>84</v>
      </c>
      <c r="C64" s="13" t="s">
        <v>85</v>
      </c>
      <c r="D64" s="18" t="s">
        <v>30</v>
      </c>
      <c r="E64" s="23">
        <v>1.0149999999999999</v>
      </c>
      <c r="F64" s="79">
        <v>0</v>
      </c>
      <c r="G64" s="79">
        <f>E64*F64</f>
        <v>0</v>
      </c>
    </row>
    <row r="65" spans="1:8">
      <c r="A65" s="120"/>
      <c r="B65" s="62"/>
      <c r="C65" s="31" t="s">
        <v>121</v>
      </c>
      <c r="D65" s="19"/>
      <c r="E65" s="24">
        <v>1.0149999999999999</v>
      </c>
      <c r="F65" s="27"/>
      <c r="G65" s="27"/>
    </row>
    <row r="66" spans="1:8">
      <c r="A66" s="120">
        <v>24</v>
      </c>
      <c r="B66" s="62" t="s">
        <v>122</v>
      </c>
      <c r="C66" s="13" t="s">
        <v>123</v>
      </c>
      <c r="D66" s="18" t="s">
        <v>30</v>
      </c>
      <c r="E66" s="23">
        <v>1.0149999999999999</v>
      </c>
      <c r="F66" s="79">
        <v>0</v>
      </c>
      <c r="G66" s="79">
        <f>E66*F66</f>
        <v>0</v>
      </c>
    </row>
    <row r="67" spans="1:8">
      <c r="A67" s="120"/>
      <c r="B67" s="62"/>
      <c r="C67" s="31" t="s">
        <v>121</v>
      </c>
      <c r="D67" s="19"/>
      <c r="E67" s="24">
        <v>1.0149999999999999</v>
      </c>
      <c r="F67" s="27"/>
      <c r="G67" s="27"/>
    </row>
    <row r="68" spans="1:8">
      <c r="A68" s="120">
        <v>25</v>
      </c>
      <c r="B68" s="62" t="s">
        <v>124</v>
      </c>
      <c r="C68" s="13" t="s">
        <v>125</v>
      </c>
      <c r="D68" s="18" t="s">
        <v>30</v>
      </c>
      <c r="E68" s="9">
        <v>0.15</v>
      </c>
      <c r="F68" s="79">
        <v>0</v>
      </c>
      <c r="G68" s="79">
        <f>E68*F68</f>
        <v>0</v>
      </c>
    </row>
    <row r="69" spans="1:8">
      <c r="A69" s="120"/>
      <c r="B69" s="62"/>
      <c r="C69" s="31" t="s">
        <v>126</v>
      </c>
      <c r="D69" s="19"/>
      <c r="E69" s="10">
        <v>0.15</v>
      </c>
      <c r="F69" s="27"/>
      <c r="G69" s="27"/>
    </row>
    <row r="70" spans="1:8">
      <c r="A70" s="120">
        <v>26</v>
      </c>
      <c r="B70" s="62" t="s">
        <v>127</v>
      </c>
      <c r="C70" s="13" t="s">
        <v>128</v>
      </c>
      <c r="D70" s="18" t="s">
        <v>30</v>
      </c>
      <c r="E70" s="9">
        <v>1.01</v>
      </c>
      <c r="F70" s="79">
        <v>0</v>
      </c>
      <c r="G70" s="79">
        <f>E70*F70</f>
        <v>0</v>
      </c>
    </row>
    <row r="71" spans="1:8">
      <c r="A71" s="120">
        <v>27</v>
      </c>
      <c r="B71" s="62" t="s">
        <v>129</v>
      </c>
      <c r="C71" s="13" t="s">
        <v>130</v>
      </c>
      <c r="D71" s="18" t="s">
        <v>30</v>
      </c>
      <c r="E71" s="9">
        <v>1.01</v>
      </c>
      <c r="F71" s="79">
        <v>0</v>
      </c>
      <c r="G71" s="79">
        <f>E71*F71</f>
        <v>0</v>
      </c>
    </row>
    <row r="72" spans="1:8">
      <c r="A72" s="120">
        <v>28</v>
      </c>
      <c r="B72" s="62" t="s">
        <v>131</v>
      </c>
      <c r="C72" s="13" t="s">
        <v>132</v>
      </c>
      <c r="D72" s="18" t="s">
        <v>30</v>
      </c>
      <c r="E72" s="9">
        <v>1.01</v>
      </c>
      <c r="F72" s="79">
        <v>0</v>
      </c>
      <c r="G72" s="27">
        <f>E72*F72</f>
        <v>0</v>
      </c>
    </row>
    <row r="73" spans="1:8" ht="25.5" customHeight="1">
      <c r="A73" s="120">
        <v>29</v>
      </c>
      <c r="B73" s="62" t="s">
        <v>133</v>
      </c>
      <c r="C73" s="13" t="s">
        <v>134</v>
      </c>
      <c r="D73" s="18" t="s">
        <v>30</v>
      </c>
      <c r="E73" s="23">
        <v>2.02</v>
      </c>
      <c r="F73" s="79">
        <v>0</v>
      </c>
      <c r="G73" s="79">
        <f>E73*F73</f>
        <v>0</v>
      </c>
    </row>
    <row r="74" spans="1:8" ht="25.5" customHeight="1">
      <c r="A74" s="120"/>
      <c r="B74" s="62"/>
      <c r="C74" s="31" t="s">
        <v>135</v>
      </c>
      <c r="D74" s="19"/>
      <c r="E74" s="24">
        <v>2.02</v>
      </c>
      <c r="F74" s="6"/>
      <c r="G74" s="6"/>
    </row>
    <row r="75" spans="1:8">
      <c r="A75" s="37" t="s">
        <v>14</v>
      </c>
      <c r="B75" s="82">
        <v>91</v>
      </c>
      <c r="C75" s="83" t="s">
        <v>152</v>
      </c>
      <c r="D75" s="84"/>
      <c r="E75" s="85"/>
      <c r="F75" s="86"/>
      <c r="G75" s="54">
        <f>G76+G77+G78+G79+G80+G81+G82+G83</f>
        <v>0</v>
      </c>
      <c r="H75" s="1"/>
    </row>
    <row r="76" spans="1:8">
      <c r="A76" s="116">
        <v>30</v>
      </c>
      <c r="B76" s="87" t="s">
        <v>137</v>
      </c>
      <c r="C76" s="63" t="s">
        <v>138</v>
      </c>
      <c r="D76" s="64" t="s">
        <v>25</v>
      </c>
      <c r="E76" s="89">
        <v>71</v>
      </c>
      <c r="F76" s="91">
        <v>0</v>
      </c>
      <c r="G76" s="94">
        <f t="shared" ref="G76:G81" si="1">E76*F76</f>
        <v>0</v>
      </c>
      <c r="H76" s="1"/>
    </row>
    <row r="77" spans="1:8">
      <c r="A77" s="117">
        <v>31</v>
      </c>
      <c r="B77" s="88" t="s">
        <v>139</v>
      </c>
      <c r="C77" s="15" t="s">
        <v>140</v>
      </c>
      <c r="D77" s="20" t="s">
        <v>13</v>
      </c>
      <c r="E77" s="90">
        <v>1</v>
      </c>
      <c r="F77" s="92">
        <v>0</v>
      </c>
      <c r="G77" s="95">
        <f t="shared" si="1"/>
        <v>0</v>
      </c>
      <c r="H77" s="1"/>
    </row>
    <row r="78" spans="1:8">
      <c r="A78" s="117">
        <v>32</v>
      </c>
      <c r="B78" s="88" t="s">
        <v>141</v>
      </c>
      <c r="C78" s="15" t="s">
        <v>142</v>
      </c>
      <c r="D78" s="20" t="s">
        <v>25</v>
      </c>
      <c r="E78" s="90">
        <v>71</v>
      </c>
      <c r="F78" s="92">
        <v>0</v>
      </c>
      <c r="G78" s="95">
        <f t="shared" si="1"/>
        <v>0</v>
      </c>
      <c r="H78" s="1"/>
    </row>
    <row r="79" spans="1:8">
      <c r="A79" s="117">
        <v>33</v>
      </c>
      <c r="B79" s="88" t="s">
        <v>143</v>
      </c>
      <c r="C79" s="15" t="s">
        <v>144</v>
      </c>
      <c r="D79" s="20" t="s">
        <v>13</v>
      </c>
      <c r="E79" s="90">
        <v>1</v>
      </c>
      <c r="F79" s="92">
        <v>0</v>
      </c>
      <c r="G79" s="95">
        <f t="shared" si="1"/>
        <v>0</v>
      </c>
      <c r="H79" s="1"/>
    </row>
    <row r="80" spans="1:8" ht="24.75">
      <c r="A80" s="117">
        <v>34</v>
      </c>
      <c r="B80" s="88" t="s">
        <v>145</v>
      </c>
      <c r="C80" s="15" t="s">
        <v>146</v>
      </c>
      <c r="D80" s="20" t="s">
        <v>25</v>
      </c>
      <c r="E80" s="90">
        <v>22</v>
      </c>
      <c r="F80" s="92">
        <v>0</v>
      </c>
      <c r="G80" s="95">
        <f t="shared" si="1"/>
        <v>0</v>
      </c>
      <c r="H80" s="1"/>
    </row>
    <row r="81" spans="1:8">
      <c r="A81" s="117">
        <v>35</v>
      </c>
      <c r="B81" s="88" t="s">
        <v>147</v>
      </c>
      <c r="C81" s="15" t="s">
        <v>148</v>
      </c>
      <c r="D81" s="20" t="s">
        <v>25</v>
      </c>
      <c r="E81" s="90">
        <v>5.25</v>
      </c>
      <c r="F81" s="92">
        <v>0</v>
      </c>
      <c r="G81" s="95">
        <f t="shared" si="1"/>
        <v>0</v>
      </c>
      <c r="H81" s="1"/>
    </row>
    <row r="82" spans="1:8">
      <c r="A82" s="117"/>
      <c r="B82" s="88"/>
      <c r="C82" s="16" t="s">
        <v>149</v>
      </c>
      <c r="D82" s="81"/>
      <c r="E82" s="66">
        <v>5.25</v>
      </c>
      <c r="F82" s="93"/>
      <c r="G82" s="96"/>
      <c r="H82" s="1"/>
    </row>
    <row r="83" spans="1:8" ht="25.5" customHeight="1">
      <c r="A83" s="114">
        <v>36</v>
      </c>
      <c r="B83" s="88" t="s">
        <v>150</v>
      </c>
      <c r="C83" s="14" t="s">
        <v>151</v>
      </c>
      <c r="D83" s="20" t="s">
        <v>101</v>
      </c>
      <c r="E83" s="90">
        <v>1</v>
      </c>
      <c r="F83" s="92">
        <v>0</v>
      </c>
      <c r="G83" s="92">
        <f>E83*F83</f>
        <v>0</v>
      </c>
      <c r="H83" s="1"/>
    </row>
    <row r="84" spans="1:8">
      <c r="A84" s="32" t="s">
        <v>14</v>
      </c>
      <c r="B84" s="37">
        <v>93</v>
      </c>
      <c r="C84" s="97" t="s">
        <v>153</v>
      </c>
      <c r="D84" s="86"/>
      <c r="E84" s="86"/>
      <c r="F84" s="86"/>
      <c r="G84" s="54">
        <f>G85+G88+G90</f>
        <v>0</v>
      </c>
    </row>
    <row r="85" spans="1:8">
      <c r="A85" s="112">
        <v>37</v>
      </c>
      <c r="B85" s="99" t="s">
        <v>154</v>
      </c>
      <c r="C85" s="110" t="s">
        <v>155</v>
      </c>
      <c r="D85" s="64" t="s">
        <v>25</v>
      </c>
      <c r="E85" s="111">
        <v>22</v>
      </c>
      <c r="F85" s="11">
        <v>0</v>
      </c>
      <c r="G85" s="11">
        <f>E85*F85</f>
        <v>0</v>
      </c>
    </row>
    <row r="86" spans="1:8" ht="24" customHeight="1">
      <c r="A86" s="113"/>
      <c r="B86" s="39"/>
      <c r="C86" s="130" t="s">
        <v>163</v>
      </c>
      <c r="D86" s="131"/>
      <c r="E86" s="132"/>
      <c r="F86" s="109"/>
      <c r="G86" s="7"/>
    </row>
    <row r="87" spans="1:8">
      <c r="A87" s="114"/>
      <c r="B87" s="100"/>
      <c r="C87" s="80" t="s">
        <v>156</v>
      </c>
      <c r="D87" s="21"/>
      <c r="E87" s="105">
        <v>22</v>
      </c>
      <c r="F87" s="12"/>
      <c r="G87" s="7"/>
    </row>
    <row r="88" spans="1:8">
      <c r="A88" s="114">
        <v>38</v>
      </c>
      <c r="B88" s="100" t="s">
        <v>157</v>
      </c>
      <c r="C88" s="14" t="s">
        <v>158</v>
      </c>
      <c r="D88" s="20" t="s">
        <v>13</v>
      </c>
      <c r="E88" s="104">
        <v>143</v>
      </c>
      <c r="F88" s="12">
        <v>0</v>
      </c>
      <c r="G88" s="12">
        <f>E88*F88</f>
        <v>0</v>
      </c>
    </row>
    <row r="89" spans="1:8">
      <c r="A89" s="114"/>
      <c r="B89" s="100"/>
      <c r="C89" s="80" t="s">
        <v>159</v>
      </c>
      <c r="D89" s="21"/>
      <c r="E89" s="105">
        <v>143</v>
      </c>
      <c r="F89" s="7"/>
      <c r="G89" s="7"/>
    </row>
    <row r="90" spans="1:8">
      <c r="A90" s="114">
        <v>39</v>
      </c>
      <c r="B90" s="100" t="s">
        <v>160</v>
      </c>
      <c r="C90" s="14" t="s">
        <v>161</v>
      </c>
      <c r="D90" s="20" t="s">
        <v>30</v>
      </c>
      <c r="E90" s="106">
        <v>44.44</v>
      </c>
      <c r="F90" s="12">
        <v>0</v>
      </c>
      <c r="G90" s="7">
        <f>E90*F90</f>
        <v>0</v>
      </c>
    </row>
    <row r="91" spans="1:8">
      <c r="A91" s="115"/>
      <c r="B91" s="101"/>
      <c r="C91" s="102" t="s">
        <v>162</v>
      </c>
      <c r="D91" s="103"/>
      <c r="E91" s="107">
        <v>44.44</v>
      </c>
      <c r="F91" s="108"/>
      <c r="G91" s="108"/>
    </row>
  </sheetData>
  <mergeCells count="2">
    <mergeCell ref="C55:F55"/>
    <mergeCell ref="C86:E86"/>
  </mergeCells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Matoušek</dc:creator>
  <cp:lastModifiedBy>Jiří Matoušek</cp:lastModifiedBy>
  <dcterms:created xsi:type="dcterms:W3CDTF">2017-01-26T10:30:14Z</dcterms:created>
  <dcterms:modified xsi:type="dcterms:W3CDTF">2017-01-31T08:14:58Z</dcterms:modified>
</cp:coreProperties>
</file>